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10"/>
  </bookViews>
  <sheets>
    <sheet name="Violencia contra la muj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1" l="1"/>
  <c r="T24" i="1"/>
  <c r="U24" i="1"/>
  <c r="V24" i="1"/>
  <c r="W24" i="1"/>
  <c r="X24" i="1"/>
  <c r="Y24" i="1"/>
  <c r="Z24" i="1"/>
  <c r="AA24" i="1"/>
</calcChain>
</file>

<file path=xl/sharedStrings.xml><?xml version="1.0" encoding="utf-8"?>
<sst xmlns="http://schemas.openxmlformats.org/spreadsheetml/2006/main" count="273" uniqueCount="118">
  <si>
    <t>Magnitud programada y ejecutada 2025</t>
  </si>
  <si>
    <t>Presupuesto Programado y ejecutado 2025</t>
  </si>
  <si>
    <t>Valores en millones de pesos de las vigencias 2026-2028</t>
  </si>
  <si>
    <t>No. Localidad</t>
  </si>
  <si>
    <t xml:space="preserve">Nombre Localidad </t>
  </si>
  <si>
    <t>Código Eje/Pilar</t>
  </si>
  <si>
    <t>Nombre Eje/Pilar</t>
  </si>
  <si>
    <t>Código Programa</t>
  </si>
  <si>
    <t>Nombre Programa</t>
  </si>
  <si>
    <t>Código meta PDL</t>
  </si>
  <si>
    <t>Nombre meta PDL</t>
  </si>
  <si>
    <t>Código Proyecto</t>
  </si>
  <si>
    <t>Nombre Proyecto</t>
  </si>
  <si>
    <t>Componente</t>
  </si>
  <si>
    <t>Magnitud meta proyecto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</si>
  <si>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</si>
  <si>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</si>
  <si>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</si>
  <si>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</si>
  <si>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</si>
  <si>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 xml:space="preserve">Nombre Indicador </t>
  </si>
  <si>
    <t>Magnitud programada POAI vigencia del corte</t>
  </si>
  <si>
    <t>Magnitud contratada meta proyecto 2025</t>
  </si>
  <si>
    <t>Magnitud entregada meta proyecto 2025</t>
  </si>
  <si>
    <t>Apropiación inicial POAI vigencia del corte</t>
  </si>
  <si>
    <t>Compromisos meta proyecto 2025</t>
  </si>
  <si>
    <t>Giros vigencia del corte</t>
  </si>
  <si>
    <t>Valor Plan plurianual PDL 2026</t>
  </si>
  <si>
    <t>Valor Plan plurianual PDL 2027</t>
  </si>
  <si>
    <t>Valor Plan plurianual PDL 2028</t>
  </si>
  <si>
    <t>Usaquén</t>
  </si>
  <si>
    <t>1 - Bogotá avanza en su seguridad</t>
  </si>
  <si>
    <t>2 - Cero tolerancia a las violencias contra las mujeres y basadas en género</t>
  </si>
  <si>
    <t>Vincular 2329 personas en acciones para la prevención del feminicidio y la violencia contra la mujer.</t>
  </si>
  <si>
    <t>2611-Usaquén libre de violencias contra las mujeres</t>
  </si>
  <si>
    <t>PREVENCIÓN</t>
  </si>
  <si>
    <t>Vincular 2424 Persona(s) en acciones para la prevención del feminicidio y la violencia contra la mujer.</t>
  </si>
  <si>
    <t>Presupuestos Participativos</t>
  </si>
  <si>
    <t>Cero tolerancia a las violencias</t>
  </si>
  <si>
    <t>Prevención del feminicidio y las violencias contra las mujeres</t>
  </si>
  <si>
    <t>MUJERES</t>
  </si>
  <si>
    <t>Número de Personas vinculadas en acciones para la prevención del feminicidio y la violencia contra la mujer</t>
  </si>
  <si>
    <t>Chapinero</t>
  </si>
  <si>
    <t>Vincular 2431 personas en acciones para la prevención del feminicidio y la violencia contra la mujer.</t>
  </si>
  <si>
    <t>2511-Chapinero libre de violencia unidos y unidas contra el feminicidio</t>
  </si>
  <si>
    <t>Vincular 2431 Persona(s) en acciones para la prevención del feminicidio y la violencia contra la mujer.</t>
  </si>
  <si>
    <t>Santa Fe</t>
  </si>
  <si>
    <t>Vincular 2400 personas en acciones para la prevención del feminicidio y la violencia contra la mujer.</t>
  </si>
  <si>
    <t>2894-Santa Fe cuida a su gente fortaleciendo las rutas para la prevención de vulneraciones de los derechos humanos de las mujeres</t>
  </si>
  <si>
    <t>Vincular 2400 Mujer(es) personas en acciones para la prevención del feminicidio y la violencia contra la mujer.</t>
  </si>
  <si>
    <t>San Cristóbal</t>
  </si>
  <si>
    <t>Vincular 6.000 personas en acciones para la prevención del feminicidio y la violencia contra la mujer.</t>
  </si>
  <si>
    <t>2385-San Cristóbal: Mujeres en Acción contra la Violencia</t>
  </si>
  <si>
    <t>Vincular 6000 Persona(s) en acciones para la prevención del feminicidio y la violencia contra la mujer.</t>
  </si>
  <si>
    <t>Usme</t>
  </si>
  <si>
    <t>Vincular 2000 personas en acciones para la prevención del feminicidio y la violencia contra la mujer.</t>
  </si>
  <si>
    <t>2384-Mujeres Usmeñas Caminan Seguras</t>
  </si>
  <si>
    <t>Vincular 2000 Persona(s) En acciones para la prevención del feminicidio y la violencia contra la mujer.</t>
  </si>
  <si>
    <t>Tunjuelito</t>
  </si>
  <si>
    <t>2816-Tunjuelito libre de violencia y feminicidio</t>
  </si>
  <si>
    <t>Vincular 2000 Persona(s) en acciones para la prevención del feminicidio y la violencia contra la mujer.</t>
  </si>
  <si>
    <t>Bosa</t>
  </si>
  <si>
    <t xml:space="preserve">Vincular 10.000 personas en acciones para la prevención del feminicidio y la violencia contra la mujer. </t>
  </si>
  <si>
    <t>2831-Bosa emancipadora un territorio garante de los derechos de las mujeres</t>
  </si>
  <si>
    <t>Vincular 10000 Persona(s) en acciones para la prevención del feminicidio y la violencia contra la mujer.</t>
  </si>
  <si>
    <t>Kennedy</t>
  </si>
  <si>
    <t>Vincular 9.900 personas en acciones para la prevención del feminicidio y la violencia contra la mujer.</t>
  </si>
  <si>
    <t>2491-Kennedy Hogares Seguros Familias Protegidas</t>
  </si>
  <si>
    <t>Fontibón</t>
  </si>
  <si>
    <t>Vincular 4200 personas en acciones para la prevención del feminicidio y las violencias contra las mujeres en sus diferencias y diversidades con enfoque diferencial y de género en todos los ciclos de vida (primera infancia, infancia, juventud, adultez, y personas mayores)</t>
  </si>
  <si>
    <t>2436-Fontibón camina contra la violencia de las mujeres y la prevención del feminicidio</t>
  </si>
  <si>
    <t>Vincular 4200 Persona(s) en acciones para la prevención del feminicidio y las violencias contra las mujeres en sus diferencias y diversidades con enfoque diferencial y de género en todos los ciclos de vida (primera infancia, infancia, juventud, adultez, y personas mayores)</t>
  </si>
  <si>
    <t>Engativá</t>
  </si>
  <si>
    <t>Vincular 4000 personas en acciones para la prevención del feminicidio y la violencia contra la mujer.</t>
  </si>
  <si>
    <t>2380-Cero tolerancias a las violencias contra las mujeres y violencias basadas en género en Engativá</t>
  </si>
  <si>
    <t>vincular 4000 Persona(s) en acciones para la prevención del feminicidio y la violencia contra la mujer</t>
  </si>
  <si>
    <t>Suba</t>
  </si>
  <si>
    <t>Vincular 8000 personas en acciones para la prevención del feminicidio y la violencia contra la mujer</t>
  </si>
  <si>
    <t>2442-Suba segura, protectora y corresponsable. Empoderamiento y prevención para una vida libre de violencias de Género</t>
  </si>
  <si>
    <t>Vincular 8000 Persona(s) en acciones para la prevención del feminicidio y la violencia contra la mujer.</t>
  </si>
  <si>
    <t>Barrios Unidos</t>
  </si>
  <si>
    <t>Vincular 3000 personas en acciones para la prevención del feminicidio y las violencias contra la mujer.</t>
  </si>
  <si>
    <t>2371-Conciencia pública para defender la vida de todas</t>
  </si>
  <si>
    <t>Vincular 3000 Persona(s) en acciones para la prevención del feminicidio y las violencias contra la mujer.</t>
  </si>
  <si>
    <t>Teusaquillo</t>
  </si>
  <si>
    <t>Vincular 3000 personas en acciones para la prevención del feminicidio y la violencia contra la mujer.</t>
  </si>
  <si>
    <t>2462-Teusaquillo comprometida con la vida y los derechos de las mujeres</t>
  </si>
  <si>
    <t>Vincular 3000 Persona(s) en acciones para la prevención del feminicidio y la violencia contra la mujer.</t>
  </si>
  <si>
    <t>Los Mártires</t>
  </si>
  <si>
    <t xml:space="preserve">2727-Mártires camina segura contra el feminicidio y la violencia contra las mujeres </t>
  </si>
  <si>
    <t>Vincular 2000 Persona(s) personas en acciones para la prevención del feminicidio y la violencia contra la mujer</t>
  </si>
  <si>
    <t>Antonio Nariño</t>
  </si>
  <si>
    <t>Vincular 1000 personas en acciones para la prevención del feminicidio y la violencia contra la mujer.</t>
  </si>
  <si>
    <t>2264-Acciones para el fomento y desarrollo de los derechos de las mujeres</t>
  </si>
  <si>
    <t>Vincular 1000 Persona(s) en acciones para la prevención del feminicidio y la violencia contra la mujer</t>
  </si>
  <si>
    <t>Puente Aranda</t>
  </si>
  <si>
    <t>Vincular 4.000 personas en acciones para la prevención del feminicidio y la violencia contra la mujer.</t>
  </si>
  <si>
    <t>2304-Mujeres Unidas por una Historia sin Violencia</t>
  </si>
  <si>
    <t>Vincular 4000 Persona(s) en acciones para la prevención del feminicidio y la violencia contra la mujer.</t>
  </si>
  <si>
    <t>La Candelaria</t>
  </si>
  <si>
    <t>Vincular 1800 personas en acciones para la prevención del feminicidio y la violencia contra la mujer.</t>
  </si>
  <si>
    <t>2552-En La Candelaria vivimos libres y caminamos seguras</t>
  </si>
  <si>
    <t>Vincular 1800 Persona(s) en acciones para la prevención del feminicidio y la violencia contra la mujer</t>
  </si>
  <si>
    <t>Rafael Uribe Uribe</t>
  </si>
  <si>
    <t>Vincular 8.000 personas en acciones para la prevención del feminicidio y la violencia contra la mujer.</t>
  </si>
  <si>
    <t>2532-Rafael Uribe Uribe previene el feminicidio y las violencias contra las mujeres</t>
  </si>
  <si>
    <t>Vincular 8000 Persona(s) vinculadas en acciones para la prevención del feminicidio y la violencia contra la mujer</t>
  </si>
  <si>
    <t>Ciudad Bolívar</t>
  </si>
  <si>
    <t>Vincular 8000 personas en acciones para la prevención del feminicidio y la violencia contra la mujer.</t>
  </si>
  <si>
    <t xml:space="preserve">2281-Creciendo y emprendiendo juntas en pro del reconocimiento y los derechos de las mujeres en Ciudad Bolívar Camina Segura		</t>
  </si>
  <si>
    <t>Vincular 8000 Persona(s) en acciones para la prevención del feminicidio y la violencia contra la mujer</t>
  </si>
  <si>
    <t>Sumapaz</t>
  </si>
  <si>
    <t>Vincular 1200 personas en acciones para la prevención del feminicidio y la violencia contra la mujer.</t>
  </si>
  <si>
    <t>2526-Por una vida libre de violencias para las mujeres de Sumapaz</t>
  </si>
  <si>
    <t>Vincular 1200 Persona(s) en acciones para la prevención del feminicidio y la violencia contra la mujer.</t>
  </si>
  <si>
    <t xml:space="preserve">Total </t>
  </si>
  <si>
    <t>Fuente: Reporte de avance a metas de planeacion Distrital actualizacion de cifras por proyecto de inversion del sistema BOGDATA 31 de diciembre del 2025.</t>
  </si>
  <si>
    <t>ANEXO- PROPOSICIÓN 061 DE 2026 - PREGUNTA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</si>
</sst>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1"/>
      <color theme="0"/>
      <name val="Garamond"/>
      <family val="1"/>
    </font>
    <font>
      <b/>
      <sz val="12"/>
      <color indexed="9"/>
      <name val="Garamond"/>
      <family val="1"/>
    </font>
    <font>
      <b/>
      <sz val="12"/>
      <color rgb="FFFFFFFF"/>
      <name val="Garamond"/>
      <family val="1"/>
    </font>
    <font>
      <b/>
      <sz val="10"/>
      <color rgb="FF000000"/>
      <name val="Garamond"/>
      <family val="1"/>
    </font>
    <font>
      <sz val="10"/>
      <color rgb="FF000000"/>
      <name val="Garamond"/>
      <family val="1"/>
    </font>
    <font>
      <sz val="10"/>
      <color theme="1"/>
      <name val="Garamond"/>
      <family val="1"/>
    </font>
    <font>
      <sz val="10"/>
      <color indexed="8"/>
      <name val="Garamond"/>
      <family val="1"/>
    </font>
    <font>
      <b/>
      <i/>
      <sz val="11"/>
      <color theme="1"/>
      <name val="Garamond"/>
      <family val="1"/>
    </font>
    <font>
      <b/>
      <sz val="20"/>
      <color theme="1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90B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499984740745262"/>
        <bgColor theme="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2" fillId="0" borderId="0"/>
    <xf numFmtId="0" fontId="2" fillId="0" borderId="0"/>
  </cellStyleXfs>
  <cellXfs count="3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6" fillId="5" borderId="2" xfId="2" applyFont="1" applyFill="1" applyBorder="1" applyAlignment="1">
      <alignment horizontal="center" vertical="center" wrapText="1"/>
    </xf>
    <xf numFmtId="0" fontId="6" fillId="6" borderId="2" xfId="2" applyFont="1" applyFill="1" applyBorder="1" applyAlignment="1">
      <alignment horizontal="center" vertical="center" wrapText="1"/>
    </xf>
    <xf numFmtId="3" fontId="6" fillId="6" borderId="2" xfId="3" applyNumberFormat="1" applyFont="1" applyFill="1" applyBorder="1" applyAlignment="1">
      <alignment horizontal="left" vertical="center" wrapText="1"/>
    </xf>
    <xf numFmtId="3" fontId="6" fillId="2" borderId="3" xfId="3" applyNumberFormat="1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3" fontId="6" fillId="3" borderId="3" xfId="3" applyNumberFormat="1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3" fontId="7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164" fontId="9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vertical="center"/>
    </xf>
    <xf numFmtId="164" fontId="9" fillId="8" borderId="1" xfId="0" applyNumberFormat="1" applyFont="1" applyFill="1" applyBorder="1" applyAlignment="1" applyProtection="1">
      <alignment horizontal="center" vertical="center"/>
      <protection locked="0"/>
    </xf>
    <xf numFmtId="164" fontId="11" fillId="8" borderId="1" xfId="0" applyNumberFormat="1" applyFont="1" applyFill="1" applyBorder="1" applyAlignment="1" applyProtection="1">
      <alignment horizontal="center" vertical="center"/>
      <protection locked="0"/>
    </xf>
    <xf numFmtId="165" fontId="9" fillId="8" borderId="1" xfId="0" applyNumberFormat="1" applyFont="1" applyFill="1" applyBorder="1" applyAlignment="1" applyProtection="1">
      <alignment horizontal="right" vertical="center"/>
      <protection locked="0"/>
    </xf>
    <xf numFmtId="165" fontId="11" fillId="8" borderId="1" xfId="1" applyNumberFormat="1" applyFont="1" applyFill="1" applyBorder="1" applyAlignment="1" applyProtection="1">
      <alignment vertical="center" wrapText="1"/>
      <protection locked="0"/>
    </xf>
    <xf numFmtId="164" fontId="5" fillId="2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4">
    <cellStyle name="Moneda [0]" xfId="1" builtinId="7"/>
    <cellStyle name="Normal" xfId="0" builtinId="0"/>
    <cellStyle name="Normal 2" xfId="2"/>
    <cellStyle name="Normal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="70" zoomScaleNormal="70" workbookViewId="0">
      <selection activeCell="O13" sqref="O13"/>
    </sheetView>
  </sheetViews>
  <sheetFormatPr baseColWidth="10" defaultColWidth="10.875" defaultRowHeight="24.95" customHeight="1" x14ac:dyDescent="0.25"/>
  <cols>
    <col min="1" max="1" width="10.875" style="1"/>
    <col min="2" max="2" width="13.5" style="1" bestFit="1" customWidth="1"/>
    <col min="3" max="3" width="10.875" style="2" customWidth="1"/>
    <col min="4" max="4" width="17.875" style="2" customWidth="1"/>
    <col min="5" max="5" width="10.875" style="2" customWidth="1"/>
    <col min="6" max="6" width="23.875" style="2" customWidth="1"/>
    <col min="7" max="8" width="10.875" style="2" customWidth="1"/>
    <col min="9" max="9" width="10.875" style="2"/>
    <col min="10" max="10" width="10.875" style="2" customWidth="1"/>
    <col min="11" max="11" width="15.75" style="2" customWidth="1"/>
    <col min="12" max="13" width="10.875" style="2" customWidth="1"/>
    <col min="14" max="14" width="15.5" style="2" customWidth="1"/>
    <col min="15" max="18" width="10.875" style="2" customWidth="1"/>
    <col min="19" max="19" width="15" style="2" customWidth="1"/>
    <col min="20" max="20" width="14.75" style="2" customWidth="1"/>
    <col min="21" max="21" width="10.875" style="2" customWidth="1"/>
    <col min="22" max="22" width="15.875" style="2" bestFit="1" customWidth="1"/>
    <col min="23" max="23" width="20.875" style="2" customWidth="1"/>
    <col min="24" max="24" width="20.625" style="2" customWidth="1"/>
    <col min="25" max="16384" width="10.875" style="2"/>
  </cols>
  <sheetData>
    <row r="1" spans="1:27" ht="24.95" customHeight="1" x14ac:dyDescent="0.4">
      <c r="B1" s="31" t="s">
        <v>117</v>
      </c>
      <c r="C1" s="31"/>
      <c r="D1" s="31"/>
      <c r="E1" s="31"/>
      <c r="F1" s="31"/>
      <c r="G1" s="31"/>
    </row>
    <row r="2" spans="1:27" ht="30.95" customHeight="1" x14ac:dyDescent="0.25">
      <c r="S2" s="32" t="s">
        <v>0</v>
      </c>
      <c r="T2" s="32"/>
      <c r="U2" s="32"/>
      <c r="V2" s="33" t="s">
        <v>1</v>
      </c>
      <c r="W2" s="33"/>
      <c r="X2" s="33"/>
      <c r="Y2" s="34" t="s">
        <v>2</v>
      </c>
      <c r="Z2" s="34"/>
      <c r="AA2" s="34"/>
    </row>
    <row r="3" spans="1:27" ht="53.1" customHeight="1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5" t="s">
        <v>20</v>
      </c>
      <c r="S3" s="6" t="s">
        <v>21</v>
      </c>
      <c r="T3" s="7" t="s">
        <v>22</v>
      </c>
      <c r="U3" s="8" t="s">
        <v>23</v>
      </c>
      <c r="V3" s="9" t="s">
        <v>24</v>
      </c>
      <c r="W3" s="10" t="s">
        <v>25</v>
      </c>
      <c r="X3" s="11" t="s">
        <v>26</v>
      </c>
      <c r="Y3" s="12" t="s">
        <v>27</v>
      </c>
      <c r="Z3" s="12" t="s">
        <v>28</v>
      </c>
      <c r="AA3" s="12" t="s">
        <v>29</v>
      </c>
    </row>
    <row r="4" spans="1:27" ht="24.95" customHeight="1" x14ac:dyDescent="0.25">
      <c r="A4" s="13">
        <v>1</v>
      </c>
      <c r="B4" s="14" t="s">
        <v>30</v>
      </c>
      <c r="C4" s="15">
        <v>1</v>
      </c>
      <c r="D4" s="16" t="s">
        <v>31</v>
      </c>
      <c r="E4" s="15">
        <v>2</v>
      </c>
      <c r="F4" s="16" t="s">
        <v>32</v>
      </c>
      <c r="G4" s="17">
        <v>26111</v>
      </c>
      <c r="H4" s="16" t="s">
        <v>33</v>
      </c>
      <c r="I4" s="18">
        <v>2611</v>
      </c>
      <c r="J4" s="16" t="s">
        <v>34</v>
      </c>
      <c r="K4" s="19" t="s">
        <v>35</v>
      </c>
      <c r="L4" s="20">
        <v>2424</v>
      </c>
      <c r="M4" s="21" t="s">
        <v>36</v>
      </c>
      <c r="N4" s="16" t="s">
        <v>37</v>
      </c>
      <c r="O4" s="19" t="s">
        <v>38</v>
      </c>
      <c r="P4" s="19" t="s">
        <v>39</v>
      </c>
      <c r="Q4" s="19" t="s">
        <v>40</v>
      </c>
      <c r="R4" s="16" t="s">
        <v>41</v>
      </c>
      <c r="S4" s="22">
        <v>606</v>
      </c>
      <c r="T4" s="23">
        <v>150</v>
      </c>
      <c r="U4" s="23">
        <v>0</v>
      </c>
      <c r="V4" s="24">
        <v>810.56</v>
      </c>
      <c r="W4" s="25">
        <v>811000000</v>
      </c>
      <c r="X4" s="25">
        <v>79080000</v>
      </c>
      <c r="Y4" s="24">
        <v>796</v>
      </c>
      <c r="Z4" s="24">
        <v>817</v>
      </c>
      <c r="AA4" s="24">
        <v>815</v>
      </c>
    </row>
    <row r="5" spans="1:27" ht="24.95" customHeight="1" x14ac:dyDescent="0.25">
      <c r="A5" s="13">
        <v>2</v>
      </c>
      <c r="B5" s="14" t="s">
        <v>42</v>
      </c>
      <c r="C5" s="15">
        <v>1</v>
      </c>
      <c r="D5" s="16" t="s">
        <v>31</v>
      </c>
      <c r="E5" s="15">
        <v>2</v>
      </c>
      <c r="F5" s="16" t="s">
        <v>32</v>
      </c>
      <c r="G5" s="17">
        <v>25111</v>
      </c>
      <c r="H5" s="16" t="s">
        <v>43</v>
      </c>
      <c r="I5" s="18">
        <v>2511</v>
      </c>
      <c r="J5" s="16" t="s">
        <v>44</v>
      </c>
      <c r="K5" s="19" t="s">
        <v>35</v>
      </c>
      <c r="L5" s="20">
        <v>2431</v>
      </c>
      <c r="M5" s="16" t="s">
        <v>45</v>
      </c>
      <c r="N5" s="16" t="s">
        <v>37</v>
      </c>
      <c r="O5" s="19" t="s">
        <v>38</v>
      </c>
      <c r="P5" s="19" t="s">
        <v>39</v>
      </c>
      <c r="Q5" s="19" t="s">
        <v>40</v>
      </c>
      <c r="R5" s="16" t="s">
        <v>41</v>
      </c>
      <c r="S5" s="22">
        <v>610</v>
      </c>
      <c r="T5" s="23">
        <v>0</v>
      </c>
      <c r="U5" s="23">
        <v>0</v>
      </c>
      <c r="V5" s="24">
        <v>558.23</v>
      </c>
      <c r="W5" s="25">
        <v>22400000</v>
      </c>
      <c r="X5" s="25">
        <v>11760000</v>
      </c>
      <c r="Y5" s="24">
        <v>467</v>
      </c>
      <c r="Z5" s="24">
        <v>467</v>
      </c>
      <c r="AA5" s="24">
        <v>460</v>
      </c>
    </row>
    <row r="6" spans="1:27" ht="24.95" customHeight="1" x14ac:dyDescent="0.25">
      <c r="A6" s="13">
        <v>3</v>
      </c>
      <c r="B6" s="14" t="s">
        <v>46</v>
      </c>
      <c r="C6" s="15">
        <v>1</v>
      </c>
      <c r="D6" s="16" t="s">
        <v>31</v>
      </c>
      <c r="E6" s="15">
        <v>2</v>
      </c>
      <c r="F6" s="16" t="s">
        <v>32</v>
      </c>
      <c r="G6" s="17">
        <v>28941</v>
      </c>
      <c r="H6" s="16" t="s">
        <v>47</v>
      </c>
      <c r="I6" s="18">
        <v>2894</v>
      </c>
      <c r="J6" s="16" t="s">
        <v>48</v>
      </c>
      <c r="K6" s="19" t="s">
        <v>35</v>
      </c>
      <c r="L6" s="20">
        <v>2400</v>
      </c>
      <c r="M6" s="16" t="s">
        <v>49</v>
      </c>
      <c r="N6" s="16" t="s">
        <v>37</v>
      </c>
      <c r="O6" s="19" t="s">
        <v>38</v>
      </c>
      <c r="P6" s="19" t="s">
        <v>39</v>
      </c>
      <c r="Q6" s="19" t="s">
        <v>40</v>
      </c>
      <c r="R6" s="16" t="s">
        <v>41</v>
      </c>
      <c r="S6" s="22">
        <v>612</v>
      </c>
      <c r="T6" s="23">
        <v>0</v>
      </c>
      <c r="U6" s="23">
        <v>0</v>
      </c>
      <c r="V6" s="24">
        <v>901.31</v>
      </c>
      <c r="W6" s="25">
        <v>901000000</v>
      </c>
      <c r="X6" s="25">
        <v>0</v>
      </c>
      <c r="Y6" s="24">
        <v>747</v>
      </c>
      <c r="Z6" s="24">
        <v>768</v>
      </c>
      <c r="AA6" s="24">
        <v>791</v>
      </c>
    </row>
    <row r="7" spans="1:27" ht="24.95" customHeight="1" x14ac:dyDescent="0.25">
      <c r="A7" s="13">
        <v>4</v>
      </c>
      <c r="B7" s="14" t="s">
        <v>50</v>
      </c>
      <c r="C7" s="15">
        <v>1</v>
      </c>
      <c r="D7" s="16" t="s">
        <v>31</v>
      </c>
      <c r="E7" s="15">
        <v>2</v>
      </c>
      <c r="F7" s="16" t="s">
        <v>32</v>
      </c>
      <c r="G7" s="17">
        <v>23851</v>
      </c>
      <c r="H7" s="16" t="s">
        <v>51</v>
      </c>
      <c r="I7" s="18">
        <v>2385</v>
      </c>
      <c r="J7" s="16" t="s">
        <v>52</v>
      </c>
      <c r="K7" s="19" t="s">
        <v>35</v>
      </c>
      <c r="L7" s="20">
        <v>6000</v>
      </c>
      <c r="M7" s="16" t="s">
        <v>53</v>
      </c>
      <c r="N7" s="16" t="s">
        <v>37</v>
      </c>
      <c r="O7" s="19" t="s">
        <v>38</v>
      </c>
      <c r="P7" s="19" t="s">
        <v>39</v>
      </c>
      <c r="Q7" s="19" t="s">
        <v>40</v>
      </c>
      <c r="R7" s="16" t="s">
        <v>41</v>
      </c>
      <c r="S7" s="22">
        <v>1500</v>
      </c>
      <c r="T7" s="23">
        <v>300</v>
      </c>
      <c r="U7" s="23">
        <v>300</v>
      </c>
      <c r="V7" s="24">
        <v>2033.8</v>
      </c>
      <c r="W7" s="25">
        <v>2034</v>
      </c>
      <c r="X7" s="25">
        <v>204766832</v>
      </c>
      <c r="Y7" s="24">
        <v>1884</v>
      </c>
      <c r="Z7" s="24">
        <v>1939</v>
      </c>
      <c r="AA7" s="24">
        <v>1996</v>
      </c>
    </row>
    <row r="8" spans="1:27" ht="24.95" customHeight="1" x14ac:dyDescent="0.25">
      <c r="A8" s="13">
        <v>5</v>
      </c>
      <c r="B8" s="14" t="s">
        <v>54</v>
      </c>
      <c r="C8" s="15">
        <v>1</v>
      </c>
      <c r="D8" s="16" t="s">
        <v>31</v>
      </c>
      <c r="E8" s="15">
        <v>2</v>
      </c>
      <c r="F8" s="16" t="s">
        <v>32</v>
      </c>
      <c r="G8" s="17">
        <v>23841</v>
      </c>
      <c r="H8" s="16" t="s">
        <v>55</v>
      </c>
      <c r="I8" s="18">
        <v>2384</v>
      </c>
      <c r="J8" s="16" t="s">
        <v>56</v>
      </c>
      <c r="K8" s="19" t="s">
        <v>35</v>
      </c>
      <c r="L8" s="20">
        <v>2000</v>
      </c>
      <c r="M8" s="16" t="s">
        <v>57</v>
      </c>
      <c r="N8" s="16" t="s">
        <v>37</v>
      </c>
      <c r="O8" s="19" t="s">
        <v>38</v>
      </c>
      <c r="P8" s="19" t="s">
        <v>39</v>
      </c>
      <c r="Q8" s="19" t="s">
        <v>40</v>
      </c>
      <c r="R8" s="16" t="s">
        <v>41</v>
      </c>
      <c r="S8" s="22">
        <v>500</v>
      </c>
      <c r="T8" s="23">
        <v>500</v>
      </c>
      <c r="U8" s="23">
        <v>50</v>
      </c>
      <c r="V8" s="24">
        <v>1925.47</v>
      </c>
      <c r="W8" s="25">
        <v>1925000000</v>
      </c>
      <c r="X8" s="25">
        <v>278234600</v>
      </c>
      <c r="Y8" s="24">
        <v>1801</v>
      </c>
      <c r="Z8" s="24">
        <v>1853</v>
      </c>
      <c r="AA8" s="24">
        <v>1907</v>
      </c>
    </row>
    <row r="9" spans="1:27" ht="24.95" customHeight="1" x14ac:dyDescent="0.25">
      <c r="A9" s="13">
        <v>6</v>
      </c>
      <c r="B9" s="14" t="s">
        <v>58</v>
      </c>
      <c r="C9" s="15">
        <v>1</v>
      </c>
      <c r="D9" s="16" t="s">
        <v>31</v>
      </c>
      <c r="E9" s="15">
        <v>2</v>
      </c>
      <c r="F9" s="16" t="s">
        <v>32</v>
      </c>
      <c r="G9" s="17">
        <v>28161</v>
      </c>
      <c r="H9" s="16" t="s">
        <v>55</v>
      </c>
      <c r="I9" s="18">
        <v>2816</v>
      </c>
      <c r="J9" s="16" t="s">
        <v>59</v>
      </c>
      <c r="K9" s="19" t="s">
        <v>35</v>
      </c>
      <c r="L9" s="20">
        <v>2000</v>
      </c>
      <c r="M9" s="16" t="s">
        <v>60</v>
      </c>
      <c r="N9" s="16" t="s">
        <v>37</v>
      </c>
      <c r="O9" s="19" t="s">
        <v>38</v>
      </c>
      <c r="P9" s="19" t="s">
        <v>39</v>
      </c>
      <c r="Q9" s="19" t="s">
        <v>40</v>
      </c>
      <c r="R9" s="16" t="s">
        <v>41</v>
      </c>
      <c r="S9" s="22">
        <v>500</v>
      </c>
      <c r="T9" s="23">
        <v>0</v>
      </c>
      <c r="U9" s="23">
        <v>0</v>
      </c>
      <c r="V9" s="24">
        <v>592.86</v>
      </c>
      <c r="W9" s="25">
        <v>593000000</v>
      </c>
      <c r="X9" s="25">
        <v>38306667</v>
      </c>
      <c r="Y9" s="24">
        <v>513.64</v>
      </c>
      <c r="Z9" s="24">
        <v>535.83000000000004</v>
      </c>
      <c r="AA9" s="24">
        <v>568.66999999999996</v>
      </c>
    </row>
    <row r="10" spans="1:27" ht="24.95" customHeight="1" x14ac:dyDescent="0.25">
      <c r="A10" s="13">
        <v>7</v>
      </c>
      <c r="B10" s="14" t="s">
        <v>61</v>
      </c>
      <c r="C10" s="15">
        <v>1</v>
      </c>
      <c r="D10" s="16" t="s">
        <v>31</v>
      </c>
      <c r="E10" s="15">
        <v>2</v>
      </c>
      <c r="F10" s="16" t="s">
        <v>32</v>
      </c>
      <c r="G10" s="17">
        <v>28311</v>
      </c>
      <c r="H10" s="16" t="s">
        <v>62</v>
      </c>
      <c r="I10" s="18">
        <v>2831</v>
      </c>
      <c r="J10" s="16" t="s">
        <v>63</v>
      </c>
      <c r="K10" s="19" t="s">
        <v>35</v>
      </c>
      <c r="L10" s="20">
        <v>10000</v>
      </c>
      <c r="M10" s="16" t="s">
        <v>64</v>
      </c>
      <c r="N10" s="16" t="s">
        <v>37</v>
      </c>
      <c r="O10" s="19" t="s">
        <v>38</v>
      </c>
      <c r="P10" s="19" t="s">
        <v>39</v>
      </c>
      <c r="Q10" s="19" t="s">
        <v>40</v>
      </c>
      <c r="R10" s="16" t="s">
        <v>41</v>
      </c>
      <c r="S10" s="22">
        <v>2500</v>
      </c>
      <c r="T10" s="23">
        <v>796</v>
      </c>
      <c r="U10" s="23">
        <v>796</v>
      </c>
      <c r="V10" s="24">
        <v>1845.48</v>
      </c>
      <c r="W10" s="25">
        <v>1842000000</v>
      </c>
      <c r="X10" s="25">
        <v>97605334</v>
      </c>
      <c r="Y10" s="24">
        <v>1676.082551</v>
      </c>
      <c r="Z10" s="24">
        <v>2739.537284</v>
      </c>
      <c r="AA10" s="24">
        <v>2804.8553379999998</v>
      </c>
    </row>
    <row r="11" spans="1:27" ht="24.95" customHeight="1" x14ac:dyDescent="0.25">
      <c r="A11" s="13">
        <v>8</v>
      </c>
      <c r="B11" s="14" t="s">
        <v>65</v>
      </c>
      <c r="C11" s="15">
        <v>1</v>
      </c>
      <c r="D11" s="16" t="s">
        <v>31</v>
      </c>
      <c r="E11" s="15">
        <v>2</v>
      </c>
      <c r="F11" s="16" t="s">
        <v>32</v>
      </c>
      <c r="G11" s="17">
        <v>24911</v>
      </c>
      <c r="H11" s="16" t="s">
        <v>66</v>
      </c>
      <c r="I11" s="18">
        <v>2491</v>
      </c>
      <c r="J11" s="16" t="s">
        <v>67</v>
      </c>
      <c r="K11" s="19" t="s">
        <v>35</v>
      </c>
      <c r="L11" s="20">
        <v>9900</v>
      </c>
      <c r="M11" s="16" t="s">
        <v>66</v>
      </c>
      <c r="N11" s="16" t="s">
        <v>37</v>
      </c>
      <c r="O11" s="19" t="s">
        <v>38</v>
      </c>
      <c r="P11" s="19" t="s">
        <v>39</v>
      </c>
      <c r="Q11" s="19" t="s">
        <v>40</v>
      </c>
      <c r="R11" s="16" t="s">
        <v>41</v>
      </c>
      <c r="S11" s="22">
        <v>2376</v>
      </c>
      <c r="T11" s="23">
        <v>0</v>
      </c>
      <c r="U11" s="23">
        <v>0</v>
      </c>
      <c r="V11" s="24">
        <v>2910.32</v>
      </c>
      <c r="W11" s="25">
        <v>2905000000</v>
      </c>
      <c r="X11" s="25">
        <v>20400000</v>
      </c>
      <c r="Y11" s="24">
        <v>2608</v>
      </c>
      <c r="Z11" s="24">
        <v>2684</v>
      </c>
      <c r="AA11" s="24">
        <v>2762</v>
      </c>
    </row>
    <row r="12" spans="1:27" ht="24.95" customHeight="1" x14ac:dyDescent="0.25">
      <c r="A12" s="13">
        <v>9</v>
      </c>
      <c r="B12" s="14" t="s">
        <v>68</v>
      </c>
      <c r="C12" s="15">
        <v>1</v>
      </c>
      <c r="D12" s="16" t="s">
        <v>31</v>
      </c>
      <c r="E12" s="15">
        <v>2</v>
      </c>
      <c r="F12" s="16" t="s">
        <v>32</v>
      </c>
      <c r="G12" s="17">
        <v>24361</v>
      </c>
      <c r="H12" s="16" t="s">
        <v>69</v>
      </c>
      <c r="I12" s="18">
        <v>2436</v>
      </c>
      <c r="J12" s="16" t="s">
        <v>70</v>
      </c>
      <c r="K12" s="19" t="s">
        <v>35</v>
      </c>
      <c r="L12" s="20">
        <v>4200</v>
      </c>
      <c r="M12" s="16" t="s">
        <v>71</v>
      </c>
      <c r="N12" s="16" t="s">
        <v>37</v>
      </c>
      <c r="O12" s="19" t="s">
        <v>38</v>
      </c>
      <c r="P12" s="19" t="s">
        <v>39</v>
      </c>
      <c r="Q12" s="19" t="s">
        <v>40</v>
      </c>
      <c r="R12" s="16" t="s">
        <v>41</v>
      </c>
      <c r="S12" s="22">
        <v>1050</v>
      </c>
      <c r="T12" s="23">
        <v>1050</v>
      </c>
      <c r="U12" s="23">
        <v>496</v>
      </c>
      <c r="V12" s="24">
        <v>901.15</v>
      </c>
      <c r="W12" s="25">
        <v>901000000</v>
      </c>
      <c r="X12" s="25">
        <v>245967167</v>
      </c>
      <c r="Y12" s="24">
        <v>797</v>
      </c>
      <c r="Z12" s="24">
        <v>821</v>
      </c>
      <c r="AA12" s="24">
        <v>844</v>
      </c>
    </row>
    <row r="13" spans="1:27" ht="24.95" customHeight="1" x14ac:dyDescent="0.25">
      <c r="A13" s="13">
        <v>10</v>
      </c>
      <c r="B13" s="14" t="s">
        <v>72</v>
      </c>
      <c r="C13" s="15">
        <v>1</v>
      </c>
      <c r="D13" s="16" t="s">
        <v>31</v>
      </c>
      <c r="E13" s="15">
        <v>2</v>
      </c>
      <c r="F13" s="16" t="s">
        <v>32</v>
      </c>
      <c r="G13" s="17">
        <v>23801</v>
      </c>
      <c r="H13" s="16" t="s">
        <v>73</v>
      </c>
      <c r="I13" s="18">
        <v>2380</v>
      </c>
      <c r="J13" s="16" t="s">
        <v>74</v>
      </c>
      <c r="K13" s="19" t="s">
        <v>35</v>
      </c>
      <c r="L13" s="20">
        <v>4000</v>
      </c>
      <c r="M13" s="16" t="s">
        <v>75</v>
      </c>
      <c r="N13" s="16" t="s">
        <v>37</v>
      </c>
      <c r="O13" s="19" t="s">
        <v>38</v>
      </c>
      <c r="P13" s="19" t="s">
        <v>39</v>
      </c>
      <c r="Q13" s="19" t="s">
        <v>40</v>
      </c>
      <c r="R13" s="16" t="s">
        <v>41</v>
      </c>
      <c r="S13" s="22">
        <v>1000</v>
      </c>
      <c r="T13" s="23">
        <v>105</v>
      </c>
      <c r="U13" s="23">
        <v>105</v>
      </c>
      <c r="V13" s="24">
        <v>1735.75</v>
      </c>
      <c r="W13" s="25">
        <v>1735000000</v>
      </c>
      <c r="X13" s="25">
        <v>105000000</v>
      </c>
      <c r="Y13" s="24">
        <v>1586</v>
      </c>
      <c r="Z13" s="24">
        <v>1632</v>
      </c>
      <c r="AA13" s="24">
        <v>1680</v>
      </c>
    </row>
    <row r="14" spans="1:27" ht="24.95" customHeight="1" x14ac:dyDescent="0.25">
      <c r="A14" s="13">
        <v>11</v>
      </c>
      <c r="B14" s="14" t="s">
        <v>76</v>
      </c>
      <c r="C14" s="15">
        <v>1</v>
      </c>
      <c r="D14" s="16" t="s">
        <v>31</v>
      </c>
      <c r="E14" s="15">
        <v>2</v>
      </c>
      <c r="F14" s="16" t="s">
        <v>32</v>
      </c>
      <c r="G14" s="17">
        <v>24421</v>
      </c>
      <c r="H14" s="16" t="s">
        <v>77</v>
      </c>
      <c r="I14" s="18">
        <v>2442</v>
      </c>
      <c r="J14" s="16" t="s">
        <v>78</v>
      </c>
      <c r="K14" s="19" t="s">
        <v>35</v>
      </c>
      <c r="L14" s="20">
        <v>8000</v>
      </c>
      <c r="M14" s="16" t="s">
        <v>79</v>
      </c>
      <c r="N14" s="16" t="s">
        <v>37</v>
      </c>
      <c r="O14" s="19" t="s">
        <v>38</v>
      </c>
      <c r="P14" s="19" t="s">
        <v>39</v>
      </c>
      <c r="Q14" s="19" t="s">
        <v>40</v>
      </c>
      <c r="R14" s="16" t="s">
        <v>41</v>
      </c>
      <c r="S14" s="22">
        <v>2000</v>
      </c>
      <c r="T14" s="23">
        <v>0</v>
      </c>
      <c r="U14" s="23">
        <v>0</v>
      </c>
      <c r="V14" s="24">
        <v>2335.62</v>
      </c>
      <c r="W14" s="25">
        <v>2281000000</v>
      </c>
      <c r="X14" s="25">
        <v>136979302</v>
      </c>
      <c r="Y14" s="24">
        <v>2171.419132</v>
      </c>
      <c r="Z14" s="24">
        <v>2234.6995729999999</v>
      </c>
      <c r="AA14" s="24">
        <v>2299.8371360000001</v>
      </c>
    </row>
    <row r="15" spans="1:27" ht="24.95" customHeight="1" x14ac:dyDescent="0.25">
      <c r="A15" s="13">
        <v>12</v>
      </c>
      <c r="B15" s="14" t="s">
        <v>80</v>
      </c>
      <c r="C15" s="15">
        <v>1</v>
      </c>
      <c r="D15" s="16" t="s">
        <v>31</v>
      </c>
      <c r="E15" s="15">
        <v>2</v>
      </c>
      <c r="F15" s="16" t="s">
        <v>32</v>
      </c>
      <c r="G15" s="17">
        <v>23711</v>
      </c>
      <c r="H15" s="16" t="s">
        <v>81</v>
      </c>
      <c r="I15" s="18">
        <v>2371</v>
      </c>
      <c r="J15" s="16" t="s">
        <v>82</v>
      </c>
      <c r="K15" s="19" t="s">
        <v>35</v>
      </c>
      <c r="L15" s="20">
        <v>3000</v>
      </c>
      <c r="M15" s="16" t="s">
        <v>83</v>
      </c>
      <c r="N15" s="16" t="s">
        <v>37</v>
      </c>
      <c r="O15" s="19" t="s">
        <v>38</v>
      </c>
      <c r="P15" s="19" t="s">
        <v>39</v>
      </c>
      <c r="Q15" s="19" t="s">
        <v>40</v>
      </c>
      <c r="R15" s="16" t="s">
        <v>41</v>
      </c>
      <c r="S15" s="22">
        <v>750</v>
      </c>
      <c r="T15" s="23">
        <v>0</v>
      </c>
      <c r="U15" s="23">
        <v>0</v>
      </c>
      <c r="V15" s="24">
        <v>756.85</v>
      </c>
      <c r="W15" s="25">
        <v>625000000</v>
      </c>
      <c r="X15" s="25">
        <v>62010933</v>
      </c>
      <c r="Y15" s="24">
        <v>666</v>
      </c>
      <c r="Z15" s="24">
        <v>686</v>
      </c>
      <c r="AA15" s="24">
        <v>706</v>
      </c>
    </row>
    <row r="16" spans="1:27" ht="24.95" customHeight="1" x14ac:dyDescent="0.25">
      <c r="A16" s="13">
        <v>13</v>
      </c>
      <c r="B16" s="14" t="s">
        <v>84</v>
      </c>
      <c r="C16" s="15">
        <v>1</v>
      </c>
      <c r="D16" s="16" t="s">
        <v>31</v>
      </c>
      <c r="E16" s="15">
        <v>2</v>
      </c>
      <c r="F16" s="16" t="s">
        <v>32</v>
      </c>
      <c r="G16" s="17">
        <v>24621</v>
      </c>
      <c r="H16" s="16" t="s">
        <v>85</v>
      </c>
      <c r="I16" s="18">
        <v>2462</v>
      </c>
      <c r="J16" s="16" t="s">
        <v>86</v>
      </c>
      <c r="K16" s="19" t="s">
        <v>35</v>
      </c>
      <c r="L16" s="20">
        <v>3000</v>
      </c>
      <c r="M16" s="16" t="s">
        <v>87</v>
      </c>
      <c r="N16" s="16" t="s">
        <v>37</v>
      </c>
      <c r="O16" s="19" t="s">
        <v>38</v>
      </c>
      <c r="P16" s="19" t="s">
        <v>39</v>
      </c>
      <c r="Q16" s="19" t="s">
        <v>40</v>
      </c>
      <c r="R16" s="16" t="s">
        <v>41</v>
      </c>
      <c r="S16" s="22">
        <v>750</v>
      </c>
      <c r="T16" s="23">
        <v>0</v>
      </c>
      <c r="U16" s="23">
        <v>0</v>
      </c>
      <c r="V16" s="24">
        <v>502.25</v>
      </c>
      <c r="W16" s="25">
        <v>502000000</v>
      </c>
      <c r="X16" s="25">
        <v>47200000</v>
      </c>
      <c r="Y16" s="24">
        <v>503</v>
      </c>
      <c r="Z16" s="24">
        <v>518</v>
      </c>
      <c r="AA16" s="24">
        <v>533</v>
      </c>
    </row>
    <row r="17" spans="1:27" ht="24.95" customHeight="1" x14ac:dyDescent="0.25">
      <c r="A17" s="13">
        <v>14</v>
      </c>
      <c r="B17" s="14" t="s">
        <v>88</v>
      </c>
      <c r="C17" s="15">
        <v>1</v>
      </c>
      <c r="D17" s="16" t="s">
        <v>31</v>
      </c>
      <c r="E17" s="15">
        <v>2</v>
      </c>
      <c r="F17" s="16" t="s">
        <v>32</v>
      </c>
      <c r="G17" s="17">
        <v>27271</v>
      </c>
      <c r="H17" s="16" t="s">
        <v>55</v>
      </c>
      <c r="I17" s="18">
        <v>2727</v>
      </c>
      <c r="J17" s="16" t="s">
        <v>89</v>
      </c>
      <c r="K17" s="19" t="s">
        <v>35</v>
      </c>
      <c r="L17" s="20">
        <v>2000</v>
      </c>
      <c r="M17" s="16" t="s">
        <v>90</v>
      </c>
      <c r="N17" s="16" t="s">
        <v>37</v>
      </c>
      <c r="O17" s="19" t="s">
        <v>38</v>
      </c>
      <c r="P17" s="19" t="s">
        <v>39</v>
      </c>
      <c r="Q17" s="19" t="s">
        <v>40</v>
      </c>
      <c r="R17" s="16" t="s">
        <v>41</v>
      </c>
      <c r="S17" s="22">
        <v>500</v>
      </c>
      <c r="T17" s="23">
        <v>500</v>
      </c>
      <c r="U17" s="23">
        <v>400</v>
      </c>
      <c r="V17" s="24">
        <v>600.77</v>
      </c>
      <c r="W17" s="25">
        <v>598000000</v>
      </c>
      <c r="X17" s="25">
        <v>227780000</v>
      </c>
      <c r="Y17" s="24">
        <v>575.98043700000005</v>
      </c>
      <c r="Z17" s="24">
        <v>592.73057500000004</v>
      </c>
      <c r="AA17" s="24">
        <v>609.90383499999996</v>
      </c>
    </row>
    <row r="18" spans="1:27" ht="24.95" customHeight="1" x14ac:dyDescent="0.25">
      <c r="A18" s="13">
        <v>15</v>
      </c>
      <c r="B18" s="14" t="s">
        <v>91</v>
      </c>
      <c r="C18" s="15">
        <v>1</v>
      </c>
      <c r="D18" s="16" t="s">
        <v>31</v>
      </c>
      <c r="E18" s="15">
        <v>2</v>
      </c>
      <c r="F18" s="16" t="s">
        <v>32</v>
      </c>
      <c r="G18" s="17">
        <v>22641</v>
      </c>
      <c r="H18" s="16" t="s">
        <v>92</v>
      </c>
      <c r="I18" s="18">
        <v>2264</v>
      </c>
      <c r="J18" s="16" t="s">
        <v>93</v>
      </c>
      <c r="K18" s="19" t="s">
        <v>35</v>
      </c>
      <c r="L18" s="20">
        <v>1000</v>
      </c>
      <c r="M18" s="16" t="s">
        <v>94</v>
      </c>
      <c r="N18" s="16" t="s">
        <v>37</v>
      </c>
      <c r="O18" s="19" t="s">
        <v>38</v>
      </c>
      <c r="P18" s="19" t="s">
        <v>39</v>
      </c>
      <c r="Q18" s="19" t="s">
        <v>40</v>
      </c>
      <c r="R18" s="16" t="s">
        <v>41</v>
      </c>
      <c r="S18" s="22">
        <v>250</v>
      </c>
      <c r="T18" s="23">
        <v>0</v>
      </c>
      <c r="U18" s="23">
        <v>0</v>
      </c>
      <c r="V18" s="24">
        <v>514.44000000000005</v>
      </c>
      <c r="W18" s="25">
        <v>468719000</v>
      </c>
      <c r="X18" s="25">
        <v>47466666</v>
      </c>
      <c r="Y18" s="24">
        <v>529</v>
      </c>
      <c r="Z18" s="24">
        <v>544</v>
      </c>
      <c r="AA18" s="24">
        <v>560</v>
      </c>
    </row>
    <row r="19" spans="1:27" ht="24.95" customHeight="1" x14ac:dyDescent="0.25">
      <c r="A19" s="13">
        <v>16</v>
      </c>
      <c r="B19" s="14" t="s">
        <v>95</v>
      </c>
      <c r="C19" s="15">
        <v>1</v>
      </c>
      <c r="D19" s="16" t="s">
        <v>31</v>
      </c>
      <c r="E19" s="15">
        <v>2</v>
      </c>
      <c r="F19" s="16" t="s">
        <v>32</v>
      </c>
      <c r="G19" s="17">
        <v>23041</v>
      </c>
      <c r="H19" s="16" t="s">
        <v>96</v>
      </c>
      <c r="I19" s="18">
        <v>2304</v>
      </c>
      <c r="J19" s="16" t="s">
        <v>97</v>
      </c>
      <c r="K19" s="19" t="s">
        <v>35</v>
      </c>
      <c r="L19" s="20">
        <v>4000</v>
      </c>
      <c r="M19" s="16" t="s">
        <v>98</v>
      </c>
      <c r="N19" s="16" t="s">
        <v>37</v>
      </c>
      <c r="O19" s="19" t="s">
        <v>38</v>
      </c>
      <c r="P19" s="19" t="s">
        <v>39</v>
      </c>
      <c r="Q19" s="19" t="s">
        <v>40</v>
      </c>
      <c r="R19" s="16" t="s">
        <v>41</v>
      </c>
      <c r="S19" s="22">
        <v>1000</v>
      </c>
      <c r="T19" s="23">
        <v>1000</v>
      </c>
      <c r="U19" s="23">
        <v>0</v>
      </c>
      <c r="V19" s="24">
        <v>923.55</v>
      </c>
      <c r="W19" s="25">
        <v>782000000</v>
      </c>
      <c r="X19" s="25">
        <v>204436668</v>
      </c>
      <c r="Y19" s="24">
        <v>827</v>
      </c>
      <c r="Z19" s="24">
        <v>851</v>
      </c>
      <c r="AA19" s="24">
        <v>875</v>
      </c>
    </row>
    <row r="20" spans="1:27" ht="24.95" customHeight="1" x14ac:dyDescent="0.25">
      <c r="A20" s="13">
        <v>17</v>
      </c>
      <c r="B20" s="14" t="s">
        <v>99</v>
      </c>
      <c r="C20" s="15">
        <v>1</v>
      </c>
      <c r="D20" s="16" t="s">
        <v>31</v>
      </c>
      <c r="E20" s="15">
        <v>2</v>
      </c>
      <c r="F20" s="16" t="s">
        <v>32</v>
      </c>
      <c r="G20" s="17">
        <v>25521</v>
      </c>
      <c r="H20" s="16" t="s">
        <v>100</v>
      </c>
      <c r="I20" s="18">
        <v>2552</v>
      </c>
      <c r="J20" s="16" t="s">
        <v>101</v>
      </c>
      <c r="K20" s="19" t="s">
        <v>35</v>
      </c>
      <c r="L20" s="20">
        <v>1800</v>
      </c>
      <c r="M20" s="16" t="s">
        <v>102</v>
      </c>
      <c r="N20" s="16" t="s">
        <v>37</v>
      </c>
      <c r="O20" s="19" t="s">
        <v>38</v>
      </c>
      <c r="P20" s="19" t="s">
        <v>39</v>
      </c>
      <c r="Q20" s="19" t="s">
        <v>40</v>
      </c>
      <c r="R20" s="16" t="s">
        <v>41</v>
      </c>
      <c r="S20" s="22">
        <v>450</v>
      </c>
      <c r="T20" s="23">
        <v>0</v>
      </c>
      <c r="U20" s="23">
        <v>0</v>
      </c>
      <c r="V20" s="24">
        <v>479</v>
      </c>
      <c r="W20" s="25">
        <v>470000000</v>
      </c>
      <c r="X20" s="25">
        <v>42419333</v>
      </c>
      <c r="Y20" s="24">
        <v>415</v>
      </c>
      <c r="Z20" s="24">
        <v>427</v>
      </c>
      <c r="AA20" s="24">
        <v>440</v>
      </c>
    </row>
    <row r="21" spans="1:27" ht="24.95" customHeight="1" x14ac:dyDescent="0.25">
      <c r="A21" s="13">
        <v>18</v>
      </c>
      <c r="B21" s="14" t="s">
        <v>103</v>
      </c>
      <c r="C21" s="15">
        <v>1</v>
      </c>
      <c r="D21" s="16" t="s">
        <v>31</v>
      </c>
      <c r="E21" s="15">
        <v>2</v>
      </c>
      <c r="F21" s="16" t="s">
        <v>32</v>
      </c>
      <c r="G21" s="17">
        <v>25321</v>
      </c>
      <c r="H21" s="16" t="s">
        <v>104</v>
      </c>
      <c r="I21" s="18">
        <v>2532</v>
      </c>
      <c r="J21" s="16" t="s">
        <v>105</v>
      </c>
      <c r="K21" s="19" t="s">
        <v>35</v>
      </c>
      <c r="L21" s="20">
        <v>8000</v>
      </c>
      <c r="M21" s="16" t="s">
        <v>106</v>
      </c>
      <c r="N21" s="16" t="s">
        <v>37</v>
      </c>
      <c r="O21" s="19" t="s">
        <v>38</v>
      </c>
      <c r="P21" s="19" t="s">
        <v>39</v>
      </c>
      <c r="Q21" s="19" t="s">
        <v>40</v>
      </c>
      <c r="R21" s="16" t="s">
        <v>41</v>
      </c>
      <c r="S21" s="22">
        <v>2000</v>
      </c>
      <c r="T21" s="23">
        <v>0</v>
      </c>
      <c r="U21" s="23">
        <v>0</v>
      </c>
      <c r="V21" s="24">
        <v>1805.95</v>
      </c>
      <c r="W21" s="25">
        <v>1297000000</v>
      </c>
      <c r="X21" s="25">
        <v>0</v>
      </c>
      <c r="Y21" s="24">
        <v>1626.19831</v>
      </c>
      <c r="Z21" s="24">
        <v>1673.5471680000001</v>
      </c>
      <c r="AA21" s="24">
        <v>1722.2844219999999</v>
      </c>
    </row>
    <row r="22" spans="1:27" ht="24.95" customHeight="1" x14ac:dyDescent="0.25">
      <c r="A22" s="13">
        <v>19</v>
      </c>
      <c r="B22" s="14" t="s">
        <v>107</v>
      </c>
      <c r="C22" s="15">
        <v>1</v>
      </c>
      <c r="D22" s="16" t="s">
        <v>31</v>
      </c>
      <c r="E22" s="15">
        <v>2</v>
      </c>
      <c r="F22" s="16" t="s">
        <v>32</v>
      </c>
      <c r="G22" s="17">
        <v>22811</v>
      </c>
      <c r="H22" s="16" t="s">
        <v>108</v>
      </c>
      <c r="I22" s="18">
        <v>2281</v>
      </c>
      <c r="J22" s="16" t="s">
        <v>109</v>
      </c>
      <c r="K22" s="19" t="s">
        <v>35</v>
      </c>
      <c r="L22" s="20">
        <v>8000</v>
      </c>
      <c r="M22" s="16" t="s">
        <v>110</v>
      </c>
      <c r="N22" s="16" t="s">
        <v>37</v>
      </c>
      <c r="O22" s="19" t="s">
        <v>38</v>
      </c>
      <c r="P22" s="19" t="s">
        <v>39</v>
      </c>
      <c r="Q22" s="19" t="s">
        <v>40</v>
      </c>
      <c r="R22" s="16" t="s">
        <v>41</v>
      </c>
      <c r="S22" s="22">
        <v>2000</v>
      </c>
      <c r="T22" s="23">
        <v>0</v>
      </c>
      <c r="U22" s="23">
        <v>0</v>
      </c>
      <c r="V22" s="24">
        <v>3042</v>
      </c>
      <c r="W22" s="25">
        <v>223080000</v>
      </c>
      <c r="X22" s="25">
        <v>223080000</v>
      </c>
      <c r="Y22" s="24">
        <v>2823</v>
      </c>
      <c r="Z22" s="24">
        <v>2906</v>
      </c>
      <c r="AA22" s="24">
        <v>2990</v>
      </c>
    </row>
    <row r="23" spans="1:27" ht="24.95" customHeight="1" x14ac:dyDescent="0.25">
      <c r="A23" s="13">
        <v>20</v>
      </c>
      <c r="B23" s="14" t="s">
        <v>111</v>
      </c>
      <c r="C23" s="15">
        <v>1</v>
      </c>
      <c r="D23" s="16" t="s">
        <v>31</v>
      </c>
      <c r="E23" s="15">
        <v>2</v>
      </c>
      <c r="F23" s="16" t="s">
        <v>32</v>
      </c>
      <c r="G23" s="17">
        <v>25261</v>
      </c>
      <c r="H23" s="16" t="s">
        <v>112</v>
      </c>
      <c r="I23" s="18">
        <v>2526</v>
      </c>
      <c r="J23" s="16" t="s">
        <v>113</v>
      </c>
      <c r="K23" s="19" t="s">
        <v>35</v>
      </c>
      <c r="L23" s="20">
        <v>1200</v>
      </c>
      <c r="M23" s="16" t="s">
        <v>114</v>
      </c>
      <c r="N23" s="16" t="s">
        <v>37</v>
      </c>
      <c r="O23" s="19" t="s">
        <v>38</v>
      </c>
      <c r="P23" s="19" t="s">
        <v>39</v>
      </c>
      <c r="Q23" s="19" t="s">
        <v>40</v>
      </c>
      <c r="R23" s="16" t="s">
        <v>41</v>
      </c>
      <c r="S23" s="22">
        <v>300</v>
      </c>
      <c r="T23" s="23">
        <v>100</v>
      </c>
      <c r="U23" s="23">
        <v>52</v>
      </c>
      <c r="V23" s="24">
        <v>410</v>
      </c>
      <c r="W23" s="25">
        <v>388000000</v>
      </c>
      <c r="X23" s="25">
        <v>78402433</v>
      </c>
      <c r="Y23" s="24">
        <v>420.88</v>
      </c>
      <c r="Z23" s="24">
        <v>433.13</v>
      </c>
      <c r="AA23" s="24">
        <v>445.74</v>
      </c>
    </row>
    <row r="24" spans="1:27" s="29" customFormat="1" ht="15.6" customHeight="1" x14ac:dyDescent="0.2">
      <c r="A24" s="35" t="s">
        <v>115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26">
        <f t="shared" ref="S24:AA24" si="0">SUM(S4:S23)</f>
        <v>21254</v>
      </c>
      <c r="T24" s="26">
        <f t="shared" si="0"/>
        <v>4501</v>
      </c>
      <c r="U24" s="26">
        <f t="shared" si="0"/>
        <v>2199</v>
      </c>
      <c r="V24" s="27">
        <f t="shared" si="0"/>
        <v>25585.359999999997</v>
      </c>
      <c r="W24" s="27">
        <f t="shared" si="0"/>
        <v>19270201034</v>
      </c>
      <c r="X24" s="27">
        <f t="shared" si="0"/>
        <v>2150895935</v>
      </c>
      <c r="Y24" s="28">
        <f t="shared" si="0"/>
        <v>23433.200430000001</v>
      </c>
      <c r="Z24" s="28">
        <f t="shared" si="0"/>
        <v>25122.474600000001</v>
      </c>
      <c r="AA24" s="28">
        <f t="shared" si="0"/>
        <v>25810.290731000005</v>
      </c>
    </row>
    <row r="26" spans="1:27" ht="24.95" customHeight="1" x14ac:dyDescent="0.25">
      <c r="G26" s="30" t="s">
        <v>116</v>
      </c>
    </row>
  </sheetData>
  <mergeCells count="4">
    <mergeCell ref="S2:U2"/>
    <mergeCell ref="V2:X2"/>
    <mergeCell ref="Y2:AA2"/>
    <mergeCell ref="A24:R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Violencia contra la mujer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USER</cp:lastModifiedBy>
  <dcterms:created xsi:type="dcterms:W3CDTF">2026-01-21T13:39:06Z</dcterms:created>
  <dcterms:modified xsi:type="dcterms:W3CDTF">2026-01-27T04:43:18Z</dcterms:modified>
</cp:coreProperties>
</file>